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uzakajjust\Desktop\DZP\2026\DIN\2026.xx.xx - 37_DIN - Dost. mont. i konf. firewall\SWZ\"/>
    </mc:Choice>
  </mc:AlternateContent>
  <xr:revisionPtr revIDLastSave="0" documentId="13_ncr:1_{2C73C167-D035-4B48-BCBE-104859BF9EB6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SOPZ" sheetId="32" r:id="rId1"/>
  </sheets>
  <definedNames>
    <definedName name="_xlnm.Print_Area" localSheetId="0">SOPZ!$A$1:$K$10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32" l="1"/>
  <c r="I7" i="32" l="1"/>
  <c r="J7" i="32" s="1"/>
  <c r="G5" i="32" l="1"/>
  <c r="G6" i="32"/>
  <c r="I6" i="32" s="1"/>
  <c r="J6" i="32" s="1"/>
  <c r="I5" i="32" l="1"/>
  <c r="J5" i="32" s="1"/>
  <c r="G4" i="32" l="1"/>
  <c r="G8" i="32" s="1"/>
  <c r="I4" i="32" l="1"/>
  <c r="J4" i="32" l="1"/>
  <c r="J8" i="32" s="1"/>
  <c r="I8" i="32"/>
</calcChain>
</file>

<file path=xl/sharedStrings.xml><?xml version="1.0" encoding="utf-8"?>
<sst xmlns="http://schemas.openxmlformats.org/spreadsheetml/2006/main" count="36" uniqueCount="27">
  <si>
    <t>J.m.</t>
  </si>
  <si>
    <t>Ilość</t>
  </si>
  <si>
    <t xml:space="preserve">Cena jedn.
zł </t>
  </si>
  <si>
    <t>Stawka
VAT
%</t>
  </si>
  <si>
    <t>Lp.</t>
  </si>
  <si>
    <t>Razem:</t>
  </si>
  <si>
    <t>X</t>
  </si>
  <si>
    <t>9-cio cyfrowy
kod numeryczny Wspólnego Słownika Zamówień (CPV)</t>
  </si>
  <si>
    <t>Wartość VAT
(kol. 7 x kol. 8)
zł</t>
  </si>
  <si>
    <t>Wartość brutto
(kol. 7 + kol. 9)
zł</t>
  </si>
  <si>
    <t>szt.</t>
  </si>
  <si>
    <t>1a</t>
  </si>
  <si>
    <t>1b</t>
  </si>
  <si>
    <t>1c</t>
  </si>
  <si>
    <t>32430000-6</t>
  </si>
  <si>
    <t>kpl.</t>
  </si>
  <si>
    <t>Urządzenie typu firewall</t>
  </si>
  <si>
    <t>----</t>
  </si>
  <si>
    <t>Subskrypcje na 36 miesięcy dla urządzenia z poz. 1a</t>
  </si>
  <si>
    <t>Serwis na 36 miesięcy dla urządzenia z poz. 1a</t>
  </si>
  <si>
    <r>
      <t xml:space="preserve">Uwaga nr 1: z uwagi na to, że kupowane urządzenie jest firewallem drugiego poziomu </t>
    </r>
    <r>
      <rPr>
        <b/>
        <u/>
        <sz val="9"/>
        <color rgb="FFFF0000"/>
        <rFont val="Arial CE"/>
        <charset val="238"/>
      </rPr>
      <t>nie dopuszcza się składania ofert na rozwiązania firmy PaloAlto Networks</t>
    </r>
    <r>
      <rPr>
        <b/>
        <sz val="9"/>
        <color rgb="FFFF0000"/>
        <rFont val="Arial CE"/>
        <family val="2"/>
        <charset val="238"/>
      </rPr>
      <t xml:space="preserve">. Względy bezpieczeństwa nie dopuszczają sprzętu tego samego producenta na obu poziomach.
Uwaga nr 2: W ofercie wymagane jest podanie: nazwy producenta, typu, modelu oraz numeru katalogowego oferowanego sprzętu 
umożliwiającego </t>
    </r>
    <r>
      <rPr>
        <b/>
        <u/>
        <sz val="9"/>
        <color rgb="FFFF0000"/>
        <rFont val="Arial CE"/>
        <charset val="238"/>
      </rPr>
      <t>jednoznaczną</t>
    </r>
    <r>
      <rPr>
        <b/>
        <sz val="9"/>
        <color rgb="FFFF0000"/>
        <rFont val="Arial CE"/>
        <family val="2"/>
        <charset val="238"/>
      </rPr>
      <t xml:space="preserve"> identyfikację w oparciu o materiały i systemy dostępne na stronie producenta. </t>
    </r>
    <r>
      <rPr>
        <b/>
        <u/>
        <sz val="9"/>
        <color rgb="FFFF0000"/>
        <rFont val="Arial CE"/>
        <charset val="238"/>
      </rPr>
      <t>Każde urządzenie musi posiadać unikalny numer seryjny</t>
    </r>
    <r>
      <rPr>
        <b/>
        <sz val="9"/>
        <color rgb="FFFF0000"/>
        <rFont val="Arial CE"/>
        <family val="2"/>
        <charset val="238"/>
      </rPr>
      <t xml:space="preserve">
Zamawiający zastrzega sobie możliwość zastosowania zerowej stawki podatku VAT od towarów i usług (0% VAT) na podstawie art. 83 ust. 1 pkt 26 lit. a ustawy o podatku od towarów i usług dla pozycji 1a zamówienia.</t>
    </r>
  </si>
  <si>
    <t>Dostawa, montaż, uruchomienie i konfiguracja rozwiązania w środowisku Zamawiającego wraz ze wstępnym szkoleniem administratorów w zakresie definiowania reguł</t>
  </si>
  <si>
    <t>1d</t>
  </si>
  <si>
    <t>Nazwa producenta, typ, model oraz numer katalogowy oferowanego sprzętu umożliwiającego jednoznaczną identyfikację w oparciu o materiały i systemy dostępne na stronie producenta - wypełniają obowiązkowo wszyscy Wykonawcy. Każde urządzenie musi posiadać unikalny numer seryjny.</t>
  </si>
  <si>
    <t xml:space="preserve">Wartość netto
(kol. 5 x kol. 6)
zł </t>
  </si>
  <si>
    <t xml:space="preserve">Opis przedmiotu zamówienia określony zgodnie 
z art. 99-103 ustawy Prawo zamówień publicznych 
</t>
  </si>
  <si>
    <r>
      <rPr>
        <b/>
        <sz val="8"/>
        <rFont val="Arial"/>
        <family val="2"/>
        <charset val="238"/>
      </rPr>
      <t xml:space="preserve">Dostawa, montaż i konfiguracja urządzeń firewall </t>
    </r>
    <r>
      <rPr>
        <sz val="8"/>
        <rFont val="Arial"/>
        <family val="2"/>
        <charset val="238"/>
      </rPr>
      <t>o minimalnych wymaganiach i parametrach technicznych określonych w załączniku do Szczegółowego Opisu Przedmiotu Zamówienia - Specyfikacji techniczno-użytkowej - zał. Nr 1A do SWZ, w tym: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</si>
</sst>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FF0000"/>
      <name val="Arial CE"/>
      <family val="2"/>
      <charset val="238"/>
    </font>
    <font>
      <b/>
      <u/>
      <sz val="9"/>
      <color rgb="FFFF0000"/>
      <name val="Arial CE"/>
      <charset val="238"/>
    </font>
    <font>
      <b/>
      <sz val="8"/>
      <name val="Arial"/>
      <family val="2"/>
      <charset val="238"/>
    </font>
    <font>
      <b/>
      <sz val="9"/>
      <color indexed="8"/>
      <name val="Helvetic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0" fillId="0" borderId="0"/>
    <xf numFmtId="0" fontId="2" fillId="0" borderId="0"/>
    <xf numFmtId="44" fontId="9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/>
    </xf>
    <xf numFmtId="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4" fontId="0" fillId="0" borderId="0" xfId="0" applyNumberFormat="1"/>
    <xf numFmtId="4" fontId="14" fillId="2" borderId="4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7">
    <cellStyle name="Normalny" xfId="0" builtinId="0"/>
    <cellStyle name="Normalny 2" xfId="1" xr:uid="{00000000-0005-0000-0000-000001000000}"/>
    <cellStyle name="Normalny 3" xfId="3" xr:uid="{00000000-0005-0000-0000-000002000000}"/>
    <cellStyle name="Normalny 3 2" xfId="5" xr:uid="{318DA947-354D-4F4C-8B44-A4AD3F585F06}"/>
    <cellStyle name="Normalny 4" xfId="2" xr:uid="{00000000-0005-0000-0000-000003000000}"/>
    <cellStyle name="Walutowy 2" xfId="4" xr:uid="{66660FAB-6AFC-42D9-A739-3683687BE465}"/>
    <cellStyle name="Walutowy 2 2" xfId="6" xr:uid="{89A1C7F1-90F4-4BCE-88D6-65292DFF08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098F-8FAD-4033-AA41-F793AF92F240}">
  <sheetPr>
    <pageSetUpPr fitToPage="1"/>
  </sheetPr>
  <dimension ref="A1:L25"/>
  <sheetViews>
    <sheetView tabSelected="1" view="pageLayout" zoomScale="110" zoomScaleNormal="100" zoomScaleSheetLayoutView="130" zoomScalePageLayoutView="110" workbookViewId="0">
      <selection activeCell="B3" sqref="B3"/>
    </sheetView>
  </sheetViews>
  <sheetFormatPr defaultRowHeight="12.75" x14ac:dyDescent="0.2"/>
  <cols>
    <col min="1" max="1" width="4.7109375" style="10" customWidth="1"/>
    <col min="2" max="2" width="60.85546875" customWidth="1"/>
    <col min="3" max="3" width="12.85546875" customWidth="1"/>
    <col min="4" max="4" width="4.7109375" style="9" customWidth="1"/>
    <col min="5" max="5" width="5.5703125" style="9" customWidth="1"/>
    <col min="6" max="6" width="10.85546875" customWidth="1"/>
    <col min="7" max="7" width="12" customWidth="1"/>
    <col min="8" max="8" width="6.42578125" style="9" customWidth="1"/>
    <col min="9" max="9" width="11.28515625" customWidth="1"/>
    <col min="10" max="10" width="12.5703125" customWidth="1"/>
    <col min="11" max="11" width="51.5703125" customWidth="1"/>
    <col min="12" max="12" width="9.140625" bestFit="1" customWidth="1"/>
    <col min="13" max="13" width="10.28515625" customWidth="1"/>
  </cols>
  <sheetData>
    <row r="1" spans="1:12" ht="78.75" customHeight="1" x14ac:dyDescent="0.2">
      <c r="A1" s="3" t="s">
        <v>4</v>
      </c>
      <c r="B1" s="4" t="s">
        <v>25</v>
      </c>
      <c r="C1" s="4" t="s">
        <v>7</v>
      </c>
      <c r="D1" s="8" t="s">
        <v>0</v>
      </c>
      <c r="E1" s="8" t="s">
        <v>1</v>
      </c>
      <c r="F1" s="4" t="s">
        <v>2</v>
      </c>
      <c r="G1" s="4" t="s">
        <v>24</v>
      </c>
      <c r="H1" s="4" t="s">
        <v>3</v>
      </c>
      <c r="I1" s="4" t="s">
        <v>8</v>
      </c>
      <c r="J1" s="4" t="s">
        <v>9</v>
      </c>
      <c r="K1" s="4" t="s">
        <v>23</v>
      </c>
    </row>
    <row r="2" spans="1:12" s="1" customFormat="1" x14ac:dyDescent="0.2">
      <c r="A2" s="5">
        <v>1</v>
      </c>
      <c r="B2" s="6">
        <v>2</v>
      </c>
      <c r="C2" s="5">
        <v>3</v>
      </c>
      <c r="D2" s="6">
        <v>4</v>
      </c>
      <c r="E2" s="5">
        <v>5</v>
      </c>
      <c r="F2" s="6">
        <v>6</v>
      </c>
      <c r="G2" s="5">
        <v>7</v>
      </c>
      <c r="H2" s="6">
        <v>8</v>
      </c>
      <c r="I2" s="5">
        <v>9</v>
      </c>
      <c r="J2" s="6">
        <v>10</v>
      </c>
      <c r="K2" s="5">
        <v>11</v>
      </c>
    </row>
    <row r="3" spans="1:12" ht="36" customHeight="1" x14ac:dyDescent="0.2">
      <c r="A3" s="3">
        <v>1</v>
      </c>
      <c r="B3" s="11" t="s">
        <v>26</v>
      </c>
      <c r="C3" s="20" t="s">
        <v>14</v>
      </c>
      <c r="D3" s="15" t="s">
        <v>17</v>
      </c>
      <c r="E3" s="15" t="s">
        <v>17</v>
      </c>
      <c r="F3" s="15" t="s">
        <v>17</v>
      </c>
      <c r="G3" s="15" t="s">
        <v>17</v>
      </c>
      <c r="H3" s="15" t="s">
        <v>17</v>
      </c>
      <c r="I3" s="15" t="s">
        <v>17</v>
      </c>
      <c r="J3" s="15" t="s">
        <v>17</v>
      </c>
      <c r="K3" s="16" t="s">
        <v>17</v>
      </c>
    </row>
    <row r="4" spans="1:12" x14ac:dyDescent="0.2">
      <c r="A4" s="3" t="s">
        <v>11</v>
      </c>
      <c r="B4" s="13" t="s">
        <v>16</v>
      </c>
      <c r="C4" s="21"/>
      <c r="D4" s="12" t="s">
        <v>10</v>
      </c>
      <c r="E4" s="12">
        <v>2</v>
      </c>
      <c r="F4" s="18"/>
      <c r="G4" s="2">
        <f t="shared" ref="G4:G7" si="0">E4*F4</f>
        <v>0</v>
      </c>
      <c r="H4" s="3">
        <v>23</v>
      </c>
      <c r="I4" s="2">
        <f t="shared" ref="I4:I7" si="1">G4*H4%</f>
        <v>0</v>
      </c>
      <c r="J4" s="2">
        <f t="shared" ref="J4:J7" si="2">G4+I4</f>
        <v>0</v>
      </c>
      <c r="K4" s="14"/>
    </row>
    <row r="5" spans="1:12" x14ac:dyDescent="0.2">
      <c r="A5" s="3" t="s">
        <v>12</v>
      </c>
      <c r="B5" s="13" t="s">
        <v>18</v>
      </c>
      <c r="C5" s="21"/>
      <c r="D5" s="12" t="s">
        <v>15</v>
      </c>
      <c r="E5" s="12">
        <v>2</v>
      </c>
      <c r="F5" s="2"/>
      <c r="G5" s="2">
        <f t="shared" si="0"/>
        <v>0</v>
      </c>
      <c r="H5" s="3">
        <v>23</v>
      </c>
      <c r="I5" s="2">
        <f t="shared" si="1"/>
        <v>0</v>
      </c>
      <c r="J5" s="2">
        <f t="shared" si="2"/>
        <v>0</v>
      </c>
      <c r="K5" s="14"/>
    </row>
    <row r="6" spans="1:12" x14ac:dyDescent="0.2">
      <c r="A6" s="3" t="s">
        <v>13</v>
      </c>
      <c r="B6" s="13" t="s">
        <v>19</v>
      </c>
      <c r="C6" s="21"/>
      <c r="D6" s="12" t="s">
        <v>10</v>
      </c>
      <c r="E6" s="12">
        <v>2</v>
      </c>
      <c r="F6" s="2"/>
      <c r="G6" s="2">
        <f t="shared" si="0"/>
        <v>0</v>
      </c>
      <c r="H6" s="3">
        <v>23</v>
      </c>
      <c r="I6" s="2">
        <f t="shared" si="1"/>
        <v>0</v>
      </c>
      <c r="J6" s="2">
        <f t="shared" si="2"/>
        <v>0</v>
      </c>
      <c r="K6" s="14"/>
      <c r="L6" s="17"/>
    </row>
    <row r="7" spans="1:12" ht="33.75" x14ac:dyDescent="0.2">
      <c r="A7" s="3" t="s">
        <v>22</v>
      </c>
      <c r="B7" s="13" t="s">
        <v>21</v>
      </c>
      <c r="C7" s="19"/>
      <c r="D7" s="12" t="s">
        <v>15</v>
      </c>
      <c r="E7" s="12">
        <v>1</v>
      </c>
      <c r="F7" s="2"/>
      <c r="G7" s="2">
        <f t="shared" si="0"/>
        <v>0</v>
      </c>
      <c r="H7" s="3">
        <v>23</v>
      </c>
      <c r="I7" s="2">
        <f t="shared" si="1"/>
        <v>0</v>
      </c>
      <c r="J7" s="2">
        <f t="shared" si="2"/>
        <v>0</v>
      </c>
      <c r="K7" s="14"/>
      <c r="L7" s="17"/>
    </row>
    <row r="8" spans="1:12" x14ac:dyDescent="0.2">
      <c r="A8" s="22" t="s">
        <v>5</v>
      </c>
      <c r="B8" s="22"/>
      <c r="C8" s="22"/>
      <c r="D8" s="22"/>
      <c r="E8" s="22"/>
      <c r="F8" s="22"/>
      <c r="G8" s="2">
        <f>SUM(G4:G7)</f>
        <v>0</v>
      </c>
      <c r="H8" s="3" t="s">
        <v>6</v>
      </c>
      <c r="I8" s="2">
        <f>SUM(I3:I7)</f>
        <v>0</v>
      </c>
      <c r="J8" s="2">
        <f>SUM(J3:J7)</f>
        <v>0</v>
      </c>
      <c r="K8" s="7"/>
    </row>
    <row r="9" spans="1:12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2" ht="71.25" customHeight="1" x14ac:dyDescent="0.2">
      <c r="A10" s="23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2" ht="16.149999999999999" customHeight="1" x14ac:dyDescent="0.2"/>
    <row r="12" spans="1:12" ht="63.6" customHeight="1" x14ac:dyDescent="0.2"/>
    <row r="13" spans="1:12" s="10" customFormat="1" ht="117.75" customHeight="1" x14ac:dyDescent="0.2">
      <c r="B13"/>
      <c r="C13"/>
      <c r="D13" s="9"/>
      <c r="E13" s="9"/>
      <c r="F13"/>
      <c r="G13"/>
      <c r="H13" s="9"/>
      <c r="I13"/>
      <c r="J13"/>
      <c r="K13"/>
    </row>
    <row r="14" spans="1:12" s="10" customFormat="1" ht="30" customHeight="1" x14ac:dyDescent="0.2">
      <c r="B14"/>
      <c r="C14"/>
      <c r="D14" s="9"/>
      <c r="E14" s="9"/>
      <c r="F14"/>
      <c r="G14"/>
      <c r="H14" s="9"/>
      <c r="I14"/>
      <c r="J14"/>
      <c r="K14"/>
    </row>
    <row r="15" spans="1:12" s="10" customFormat="1" ht="30" customHeight="1" x14ac:dyDescent="0.2">
      <c r="B15"/>
      <c r="C15"/>
      <c r="D15" s="9"/>
      <c r="E15" s="9"/>
      <c r="F15"/>
      <c r="G15"/>
      <c r="H15" s="9"/>
      <c r="I15"/>
      <c r="J15"/>
      <c r="K15"/>
    </row>
    <row r="16" spans="1:12" s="10" customFormat="1" ht="30" customHeight="1" x14ac:dyDescent="0.2">
      <c r="B16"/>
      <c r="C16"/>
      <c r="D16" s="9"/>
      <c r="E16" s="9"/>
      <c r="F16"/>
      <c r="G16"/>
      <c r="H16" s="9"/>
      <c r="I16"/>
      <c r="J16"/>
      <c r="K16"/>
    </row>
    <row r="17" spans="2:11" s="10" customFormat="1" ht="30" customHeight="1" x14ac:dyDescent="0.2">
      <c r="B17"/>
      <c r="C17"/>
      <c r="D17" s="9"/>
      <c r="E17" s="9"/>
      <c r="F17"/>
      <c r="G17"/>
      <c r="H17" s="9"/>
      <c r="I17"/>
      <c r="J17"/>
      <c r="K17"/>
    </row>
    <row r="18" spans="2:11" s="10" customFormat="1" ht="30" customHeight="1" x14ac:dyDescent="0.2">
      <c r="B18"/>
      <c r="C18"/>
      <c r="D18" s="9"/>
      <c r="E18" s="9"/>
      <c r="F18"/>
      <c r="G18"/>
      <c r="H18" s="9"/>
      <c r="I18"/>
      <c r="J18"/>
      <c r="K18"/>
    </row>
    <row r="19" spans="2:11" s="10" customFormat="1" ht="30" customHeight="1" x14ac:dyDescent="0.2">
      <c r="B19"/>
      <c r="C19"/>
      <c r="D19" s="9"/>
      <c r="E19" s="9"/>
      <c r="F19"/>
      <c r="G19"/>
      <c r="H19" s="9"/>
      <c r="I19"/>
      <c r="J19"/>
      <c r="K19"/>
    </row>
    <row r="20" spans="2:11" s="10" customFormat="1" ht="30" customHeight="1" x14ac:dyDescent="0.2">
      <c r="B20"/>
      <c r="C20"/>
      <c r="D20" s="9"/>
      <c r="E20" s="9"/>
      <c r="F20"/>
      <c r="G20"/>
      <c r="H20" s="9"/>
      <c r="I20"/>
      <c r="J20"/>
      <c r="K20"/>
    </row>
    <row r="21" spans="2:11" s="10" customFormat="1" ht="30" customHeight="1" x14ac:dyDescent="0.2">
      <c r="B21"/>
      <c r="C21"/>
      <c r="D21" s="9"/>
      <c r="E21" s="9"/>
      <c r="F21"/>
      <c r="G21"/>
      <c r="H21" s="9"/>
      <c r="I21"/>
      <c r="J21"/>
      <c r="K21"/>
    </row>
    <row r="22" spans="2:11" s="10" customFormat="1" ht="30" customHeight="1" x14ac:dyDescent="0.2">
      <c r="B22"/>
      <c r="C22"/>
      <c r="D22" s="9"/>
      <c r="E22" s="9"/>
      <c r="F22"/>
      <c r="G22"/>
      <c r="H22" s="9"/>
      <c r="I22"/>
      <c r="J22"/>
      <c r="K22"/>
    </row>
    <row r="23" spans="2:11" s="10" customFormat="1" ht="30" customHeight="1" x14ac:dyDescent="0.2">
      <c r="B23"/>
      <c r="C23"/>
      <c r="D23" s="9"/>
      <c r="E23" s="9"/>
      <c r="F23"/>
      <c r="G23"/>
      <c r="H23" s="9"/>
      <c r="I23"/>
      <c r="J23"/>
      <c r="K23"/>
    </row>
    <row r="24" spans="2:11" s="10" customFormat="1" ht="30" customHeight="1" x14ac:dyDescent="0.2">
      <c r="B24"/>
      <c r="C24"/>
      <c r="D24" s="9"/>
      <c r="E24" s="9"/>
      <c r="F24"/>
      <c r="G24"/>
      <c r="H24" s="9"/>
      <c r="I24"/>
      <c r="J24"/>
      <c r="K24"/>
    </row>
    <row r="25" spans="2:11" s="10" customFormat="1" ht="30" customHeight="1" x14ac:dyDescent="0.2">
      <c r="B25"/>
      <c r="C25"/>
      <c r="D25" s="9"/>
      <c r="E25" s="9"/>
      <c r="F25"/>
      <c r="G25"/>
      <c r="H25" s="9"/>
      <c r="I25"/>
      <c r="J25"/>
      <c r="K25"/>
    </row>
  </sheetData>
  <mergeCells count="4">
    <mergeCell ref="C3:C6"/>
    <mergeCell ref="A8:F8"/>
    <mergeCell ref="A10:K10"/>
    <mergeCell ref="A9:K9"/>
  </mergeCells>
  <printOptions gridLines="1"/>
  <pageMargins left="0.23622047244094491" right="0.23622047244094491" top="0.74803149606299213" bottom="0.74803149606299213" header="0.51181102362204722" footer="0.51181102362204722"/>
  <pageSetup paperSize="9" scale="75" fitToHeight="0" orientation="landscape" r:id="rId1"/>
  <headerFooter alignWithMargins="0">
    <oddHeader>&amp;LDostawa, montaż i konfiguracja firewall&amp;CSZCZEGÓŁOWY OPIS PRZEDMIOTU ZAMÓWIENIA&amp;R&amp;9Załącznik nr 1 do SWZ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724B9FBBCD124FB1B606FDE016C0A5" ma:contentTypeVersion="0" ma:contentTypeDescription="Utwórz nowy dokument." ma:contentTypeScope="" ma:versionID="1960f86efc6bb5dd2e2c86bda067bd9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f1ccb8b50ce6a50c700537b27b414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WAT_ogolna</slab:PolicyIdentifier>
            <slab:Classification>GREEN</slab:Classification>
          </slab:ConfidentialityInformation>
          <slab:CreationDateTime>2025-09-11T11:10:13.1707305+02:00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36422F2-C388-4563-96CC-092104A981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684F46-7268-469F-82AB-965F54CE2F4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58F704-41B9-4CB8-86C0-E95C320007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6DFAEA8-F64F-4DC0-BBFF-FF83737E8D19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SOPZ</vt:lpstr>
      <vt:lpstr>SOPZ!Obszar_wydruku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KUSZ Zygmunt</dc:creator>
  <cp:lastModifiedBy>Kluza-Kajka Justyna</cp:lastModifiedBy>
  <cp:lastPrinted>2026-03-30T06:54:09Z</cp:lastPrinted>
  <dcterms:created xsi:type="dcterms:W3CDTF">2003-11-17T07:39:03Z</dcterms:created>
  <dcterms:modified xsi:type="dcterms:W3CDTF">2026-04-14T10:58:33Z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0x010100C4724B9FBBCD124FB1B606FDE016C0A5</vt:lpwstr>
  </property>
  <property fmtid="{D5CDD505-2E9C-101B-9397-08002B2CF9AE}" pid="3" name="IsMyDocuments">
    <vt:bool>true</vt:bool>
  </property>
  <property fmtid="{D5CDD505-2E9C-101B-9397-08002B2CF9AE}" pid="4" name="WATCATEGORY">
    <vt:lpwstr>GREEN</vt:lpwstr>
  </property>
  <property fmtid="{D5CDD505-2E9C-101B-9397-08002B2CF9AE}" pid="5" name="WATClassifiedBy">
    <vt:lpwstr>UxC4dwLulzfINJ8nQH+xvX5LNGipWa4BRSZhPgxsCvlYIKoyCAUyoqBTgTmpFUKEi8la63xH6+wJd3phVVmT+l4iaAWJIIiyFHOy7/m2H+U=</vt:lpwstr>
  </property>
  <property fmtid="{D5CDD505-2E9C-101B-9397-08002B2CF9AE}" pid="6" name="WATClassificationDate">
    <vt:lpwstr>2025-09-11T11:10:13.1707305+02:00</vt:lpwstr>
  </property>
  <property fmtid="{D5CDD505-2E9C-101B-9397-08002B2CF9AE}" pid="7" name="WATClassifiedBySID">
    <vt:lpwstr>UxC4dwLulzfINJ8nQH+xvX5LNGipWa4BRSZhPgxsCvkvaos5n5sxU4wDdajQLvzFQKWArNM9cAqwSvUDDE/vJddCvTzsowHuSYNj9MJ8uIhneBgeE71+RJJbOJ1ptIU2</vt:lpwstr>
  </property>
  <property fmtid="{D5CDD505-2E9C-101B-9397-08002B2CF9AE}" pid="8" name="WATGRNItemId">
    <vt:lpwstr>GRN-15c4270b-3240-4067-8c7e-6bb0be176873</vt:lpwstr>
  </property>
  <property fmtid="{D5CDD505-2E9C-101B-9397-08002B2CF9AE}" pid="9" name="WATHash">
    <vt:lpwstr>5afQVOM6W9wrPTHRhIrc9Bll3suRs0/MtROqAcJ03uE=</vt:lpwstr>
  </property>
  <property fmtid="{D5CDD505-2E9C-101B-9397-08002B2CF9AE}" pid="10" name="WATVisualMarkingsSettings">
    <vt:lpwstr>HeaderAlignment=0;FooterAlignment=1</vt:lpwstr>
  </property>
  <property fmtid="{D5CDD505-2E9C-101B-9397-08002B2CF9AE}" pid="11" name="WATRefresh">
    <vt:lpwstr>False</vt:lpwstr>
  </property>
</Properties>
</file>